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oposal\2017 Proposal Folders\MCC\AZ Integrated RFP 2017 (MCC)\FINAL 2 FRMTED\1. Capitation Submission\"/>
    </mc:Choice>
  </mc:AlternateContent>
  <bookViews>
    <workbookView xWindow="0" yWindow="0" windowWidth="21600" windowHeight="9345" activeTab="5"/>
  </bookViews>
  <sheets>
    <sheet name="North" sheetId="1" r:id="rId1"/>
    <sheet name="Central" sheetId="4" r:id="rId2"/>
    <sheet name="South" sheetId="5" r:id="rId3"/>
    <sheet name="North-South" sheetId="8" r:id="rId4"/>
    <sheet name="North-Central" sheetId="6" r:id="rId5"/>
    <sheet name="Central-South" sheetId="7" r:id="rId6"/>
  </sheets>
  <calcPr calcId="152511"/>
</workbook>
</file>

<file path=xl/calcChain.xml><?xml version="1.0" encoding="utf-8"?>
<calcChain xmlns="http://schemas.openxmlformats.org/spreadsheetml/2006/main">
  <c r="B26" i="8" l="1"/>
  <c r="B9" i="8"/>
  <c r="B26" i="7"/>
  <c r="B9" i="7"/>
  <c r="B26" i="6"/>
  <c r="B9" i="6"/>
  <c r="B26" i="4" l="1"/>
  <c r="B9" i="4"/>
  <c r="B26" i="5"/>
  <c r="B9" i="5"/>
  <c r="B26" i="1" l="1"/>
  <c r="B9" i="1"/>
</calcChain>
</file>

<file path=xl/sharedStrings.xml><?xml version="1.0" encoding="utf-8"?>
<sst xmlns="http://schemas.openxmlformats.org/spreadsheetml/2006/main" count="156" uniqueCount="31">
  <si>
    <t>Member Months to Use for Bidding</t>
  </si>
  <si>
    <t>Detail Admin Break Out</t>
  </si>
  <si>
    <t>Compensation</t>
  </si>
  <si>
    <t>Occupancy</t>
  </si>
  <si>
    <t>Depreciation</t>
  </si>
  <si>
    <t>Marketing</t>
  </si>
  <si>
    <t>Interest</t>
  </si>
  <si>
    <t>Other Administrative</t>
  </si>
  <si>
    <t>Care Management/Care Coordination</t>
  </si>
  <si>
    <t>Professional and Outside Services</t>
  </si>
  <si>
    <t>Office Supplies and Equipment</t>
  </si>
  <si>
    <t>Travel</t>
  </si>
  <si>
    <t>Repair and Maintenance</t>
  </si>
  <si>
    <t>Bank Service Charge</t>
  </si>
  <si>
    <t>Insurance</t>
  </si>
  <si>
    <t>Central GSA</t>
  </si>
  <si>
    <t>Total Admin PMPM (All Admin Expenses)</t>
  </si>
  <si>
    <t>Total Admin PMPM</t>
  </si>
  <si>
    <t xml:space="preserve">     % of Admin PMPM that is Fixed</t>
  </si>
  <si>
    <t xml:space="preserve">     % of Admin PMPM that is Variable</t>
  </si>
  <si>
    <t>Underwriting Gain</t>
  </si>
  <si>
    <t>Year 1</t>
  </si>
  <si>
    <t>Year 2</t>
  </si>
  <si>
    <t>Year 3</t>
  </si>
  <si>
    <t>Administrative Bid Component</t>
  </si>
  <si>
    <t>Underwriting Gain Component</t>
  </si>
  <si>
    <t>Central and South GSAs</t>
  </si>
  <si>
    <t>North and Central GSAs</t>
  </si>
  <si>
    <t>North and South GSAs</t>
  </si>
  <si>
    <t>South GSA</t>
  </si>
  <si>
    <t>North GSA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</si>
</sst>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Border="1"/>
    <xf numFmtId="10" fontId="0" fillId="2" borderId="0" xfId="2" applyNumberFormat="1" applyFont="1" applyFill="1" applyBorder="1"/>
    <xf numFmtId="44" fontId="0" fillId="2" borderId="4" xfId="1" applyFont="1" applyFill="1" applyBorder="1"/>
    <xf numFmtId="0" fontId="0" fillId="0" borderId="4" xfId="0" applyBorder="1"/>
    <xf numFmtId="44" fontId="0" fillId="0" borderId="0" xfId="0" applyNumberFormat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3" fontId="0" fillId="4" borderId="0" xfId="0" applyNumberFormat="1" applyFill="1" applyBorder="1"/>
    <xf numFmtId="0" fontId="0" fillId="0" borderId="8" xfId="0" applyBorder="1" applyAlignment="1">
      <alignment horizontal="left" vertical="center" indent="2"/>
    </xf>
    <xf numFmtId="0" fontId="0" fillId="0" borderId="12" xfId="0" applyBorder="1"/>
    <xf numFmtId="0" fontId="0" fillId="0" borderId="13" xfId="0" applyBorder="1"/>
    <xf numFmtId="44" fontId="0" fillId="0" borderId="9" xfId="0" applyNumberFormat="1" applyBorder="1"/>
    <xf numFmtId="0" fontId="0" fillId="0" borderId="14" xfId="0" applyBorder="1"/>
    <xf numFmtId="44" fontId="0" fillId="3" borderId="0" xfId="1" applyNumberFormat="1" applyFont="1" applyFill="1" applyBorder="1" applyProtection="1">
      <protection locked="0"/>
    </xf>
    <xf numFmtId="10" fontId="0" fillId="3" borderId="0" xfId="2" applyNumberFormat="1" applyFont="1" applyFill="1" applyBorder="1" applyProtection="1">
      <protection locked="0"/>
    </xf>
    <xf numFmtId="44" fontId="0" fillId="3" borderId="0" xfId="1" applyFont="1" applyFill="1" applyBorder="1" applyProtection="1">
      <protection locked="0"/>
    </xf>
    <xf numFmtId="10" fontId="0" fillId="3" borderId="2" xfId="2" applyNumberFormat="1" applyFont="1" applyFill="1" applyBorder="1" applyProtection="1">
      <protection locked="0"/>
    </xf>
    <xf numFmtId="10" fontId="0" fillId="3" borderId="1" xfId="2" applyNumberFormat="1" applyFont="1" applyFill="1" applyBorder="1" applyProtection="1">
      <protection locked="0"/>
    </xf>
    <xf numFmtId="0" fontId="2" fillId="0" borderId="8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1" xfId="0" applyFont="1" applyBorder="1" applyAlignment="1">
      <alignment horizontal="center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D31"/>
  <sheetViews>
    <sheetView zoomScaleNormal="100" zoomScaleSheetLayoutView="112" workbookViewId="0">
      <selection activeCell="B13" sqref="B13:B25"/>
    </sheetView>
  </sheetViews>
  <sheetFormatPr defaultRowHeight="15" x14ac:dyDescent="0.25"/>
  <cols>
    <col min="1" max="1" width="36.85546875" customWidth="1"/>
    <col min="2" max="2" width="11" bestFit="1" customWidth="1"/>
  </cols>
  <sheetData>
    <row r="1" spans="1:4" x14ac:dyDescent="0.25">
      <c r="A1" s="6"/>
      <c r="B1" s="7"/>
      <c r="C1" s="7"/>
      <c r="D1" s="8"/>
    </row>
    <row r="2" spans="1:4" x14ac:dyDescent="0.25">
      <c r="A2" s="22" t="s">
        <v>30</v>
      </c>
      <c r="B2" s="23"/>
      <c r="C2" s="23"/>
      <c r="D2" s="24"/>
    </row>
    <row r="3" spans="1:4" x14ac:dyDescent="0.25">
      <c r="A3" s="9"/>
      <c r="B3" s="1"/>
      <c r="C3" s="1"/>
      <c r="D3" s="10"/>
    </row>
    <row r="4" spans="1:4" x14ac:dyDescent="0.25">
      <c r="A4" s="9" t="s">
        <v>0</v>
      </c>
      <c r="B4" s="11">
        <v>990000</v>
      </c>
      <c r="C4" s="1"/>
      <c r="D4" s="10"/>
    </row>
    <row r="5" spans="1:4" x14ac:dyDescent="0.25">
      <c r="A5" s="9"/>
      <c r="B5" s="1"/>
      <c r="C5" s="1"/>
      <c r="D5" s="10"/>
    </row>
    <row r="6" spans="1:4" x14ac:dyDescent="0.25">
      <c r="A6" s="25" t="s">
        <v>24</v>
      </c>
      <c r="B6" s="26"/>
      <c r="C6" s="26"/>
      <c r="D6" s="27"/>
    </row>
    <row r="7" spans="1:4" x14ac:dyDescent="0.25">
      <c r="A7" s="9" t="s">
        <v>16</v>
      </c>
      <c r="B7" s="17">
        <v>31.95</v>
      </c>
      <c r="C7" s="1"/>
      <c r="D7" s="10"/>
    </row>
    <row r="8" spans="1:4" x14ac:dyDescent="0.25">
      <c r="A8" s="9" t="s">
        <v>18</v>
      </c>
      <c r="B8" s="18">
        <v>0.38919999999999999</v>
      </c>
      <c r="C8" s="1"/>
      <c r="D8" s="10"/>
    </row>
    <row r="9" spans="1:4" x14ac:dyDescent="0.25">
      <c r="A9" s="9" t="s">
        <v>19</v>
      </c>
      <c r="B9" s="2">
        <f>1-B8</f>
        <v>0.61080000000000001</v>
      </c>
      <c r="C9" s="1"/>
      <c r="D9" s="10"/>
    </row>
    <row r="10" spans="1:4" x14ac:dyDescent="0.25">
      <c r="A10" s="9"/>
      <c r="B10" s="1"/>
      <c r="C10" s="1"/>
      <c r="D10" s="10"/>
    </row>
    <row r="11" spans="1:4" x14ac:dyDescent="0.25">
      <c r="A11" s="9"/>
      <c r="B11" s="1"/>
      <c r="C11" s="1"/>
      <c r="D11" s="10"/>
    </row>
    <row r="12" spans="1:4" x14ac:dyDescent="0.25">
      <c r="A12" s="9" t="s">
        <v>1</v>
      </c>
      <c r="B12" s="1"/>
      <c r="C12" s="1"/>
      <c r="D12" s="10"/>
    </row>
    <row r="13" spans="1:4" x14ac:dyDescent="0.25">
      <c r="A13" s="12" t="s">
        <v>2</v>
      </c>
      <c r="B13" s="19">
        <v>15.53</v>
      </c>
      <c r="C13" s="1"/>
      <c r="D13" s="10"/>
    </row>
    <row r="14" spans="1:4" x14ac:dyDescent="0.25">
      <c r="A14" s="12" t="s">
        <v>3</v>
      </c>
      <c r="B14" s="19">
        <v>0.82</v>
      </c>
      <c r="C14" s="1"/>
      <c r="D14" s="10"/>
    </row>
    <row r="15" spans="1:4" x14ac:dyDescent="0.25">
      <c r="A15" s="12" t="s">
        <v>4</v>
      </c>
      <c r="B15" s="19">
        <v>0</v>
      </c>
      <c r="C15" s="1"/>
      <c r="D15" s="10"/>
    </row>
    <row r="16" spans="1:4" x14ac:dyDescent="0.25">
      <c r="A16" s="12" t="s">
        <v>8</v>
      </c>
      <c r="B16" s="19">
        <v>9.1199999999999992</v>
      </c>
      <c r="C16" s="1"/>
      <c r="D16" s="10"/>
    </row>
    <row r="17" spans="1:4" x14ac:dyDescent="0.25">
      <c r="A17" s="12" t="s">
        <v>9</v>
      </c>
      <c r="B17" s="19">
        <v>4.7300000000000004</v>
      </c>
      <c r="C17" s="1"/>
      <c r="D17" s="10"/>
    </row>
    <row r="18" spans="1:4" x14ac:dyDescent="0.25">
      <c r="A18" s="12" t="s">
        <v>10</v>
      </c>
      <c r="B18" s="19">
        <v>0.61</v>
      </c>
      <c r="C18" s="1"/>
      <c r="D18" s="10"/>
    </row>
    <row r="19" spans="1:4" x14ac:dyDescent="0.25">
      <c r="A19" s="12" t="s">
        <v>11</v>
      </c>
      <c r="B19" s="19">
        <v>0.36</v>
      </c>
      <c r="C19" s="1"/>
      <c r="D19" s="10"/>
    </row>
    <row r="20" spans="1:4" x14ac:dyDescent="0.25">
      <c r="A20" s="12" t="s">
        <v>12</v>
      </c>
      <c r="B20" s="19">
        <v>0.21</v>
      </c>
      <c r="C20" s="1"/>
      <c r="D20" s="10"/>
    </row>
    <row r="21" spans="1:4" x14ac:dyDescent="0.25">
      <c r="A21" s="12" t="s">
        <v>13</v>
      </c>
      <c r="B21" s="19">
        <v>0</v>
      </c>
      <c r="C21" s="1"/>
      <c r="D21" s="10"/>
    </row>
    <row r="22" spans="1:4" x14ac:dyDescent="0.25">
      <c r="A22" s="12" t="s">
        <v>14</v>
      </c>
      <c r="B22" s="19">
        <v>0</v>
      </c>
      <c r="C22" s="1"/>
      <c r="D22" s="10"/>
    </row>
    <row r="23" spans="1:4" x14ac:dyDescent="0.25">
      <c r="A23" s="12" t="s">
        <v>5</v>
      </c>
      <c r="B23" s="19">
        <v>0.51</v>
      </c>
      <c r="C23" s="1"/>
      <c r="D23" s="10"/>
    </row>
    <row r="24" spans="1:4" x14ac:dyDescent="0.25">
      <c r="A24" s="12" t="s">
        <v>6</v>
      </c>
      <c r="B24" s="19">
        <v>0</v>
      </c>
      <c r="C24" s="1"/>
      <c r="D24" s="10"/>
    </row>
    <row r="25" spans="1:4" x14ac:dyDescent="0.25">
      <c r="A25" s="12" t="s">
        <v>7</v>
      </c>
      <c r="B25" s="19">
        <v>0.06</v>
      </c>
      <c r="C25" s="1"/>
      <c r="D25" s="10"/>
    </row>
    <row r="26" spans="1:4" x14ac:dyDescent="0.25">
      <c r="A26" s="13" t="s">
        <v>17</v>
      </c>
      <c r="B26" s="3">
        <f>SUM(B13:B25)</f>
        <v>31.95</v>
      </c>
      <c r="C26" s="4"/>
      <c r="D26" s="14"/>
    </row>
    <row r="27" spans="1:4" x14ac:dyDescent="0.25">
      <c r="A27" s="9"/>
      <c r="B27" s="1"/>
      <c r="C27" s="1"/>
      <c r="D27" s="10"/>
    </row>
    <row r="28" spans="1:4" x14ac:dyDescent="0.25">
      <c r="A28" s="9"/>
      <c r="B28" s="1"/>
      <c r="C28" s="1"/>
      <c r="D28" s="10"/>
    </row>
    <row r="29" spans="1:4" x14ac:dyDescent="0.25">
      <c r="A29" s="25" t="s">
        <v>25</v>
      </c>
      <c r="B29" s="26"/>
      <c r="C29" s="26"/>
      <c r="D29" s="27"/>
    </row>
    <row r="30" spans="1:4" x14ac:dyDescent="0.25">
      <c r="A30" s="9"/>
      <c r="B30" s="5" t="s">
        <v>21</v>
      </c>
      <c r="C30" s="5" t="s">
        <v>22</v>
      </c>
      <c r="D30" s="15" t="s">
        <v>23</v>
      </c>
    </row>
    <row r="31" spans="1:4" ht="15.75" thickBot="1" x14ac:dyDescent="0.3">
      <c r="A31" s="16" t="s">
        <v>20</v>
      </c>
      <c r="B31" s="20">
        <v>9.1999999999999998E-3</v>
      </c>
      <c r="C31" s="20">
        <v>9.4000000000000004E-3</v>
      </c>
      <c r="D31" s="21">
        <v>9.4999999999999998E-3</v>
      </c>
    </row>
  </sheetData>
  <sheetProtection password="F600" sheet="1" objects="1" scenarios="1"/>
  <mergeCells count="3">
    <mergeCell ref="A2:D2"/>
    <mergeCell ref="A6:D6"/>
    <mergeCell ref="A29:D29"/>
  </mergeCells>
  <pageMargins left="0.7" right="0.7" top="1.0729166670000001" bottom="0.75" header="0.3" footer="0.3"/>
  <pageSetup orientation="portrait" r:id="rId1"/>
  <headerFooter>
    <oddHeader>&amp;L&amp;10Acute Care CRS RFP Contract YH19-0001
Section F - Rate Development Information 
Document - Non-Benefit Costs Bid Submission</oddHeader>
    <oddFooter>&amp;Las of 11/30/17&amp;CPage 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fitToPage="1"/>
  </sheetPr>
  <dimension ref="A1:D31"/>
  <sheetViews>
    <sheetView topLeftCell="A5" zoomScaleNormal="100" workbookViewId="0">
      <selection activeCell="B13" sqref="B13:B25"/>
    </sheetView>
  </sheetViews>
  <sheetFormatPr defaultRowHeight="15" x14ac:dyDescent="0.25"/>
  <cols>
    <col min="1" max="1" width="36.85546875" customWidth="1"/>
    <col min="2" max="2" width="11" bestFit="1" customWidth="1"/>
  </cols>
  <sheetData>
    <row r="1" spans="1:4" x14ac:dyDescent="0.25">
      <c r="A1" s="6"/>
      <c r="B1" s="7"/>
      <c r="C1" s="7"/>
      <c r="D1" s="8"/>
    </row>
    <row r="2" spans="1:4" x14ac:dyDescent="0.25">
      <c r="A2" s="22" t="s">
        <v>15</v>
      </c>
      <c r="B2" s="23"/>
      <c r="C2" s="23"/>
      <c r="D2" s="24"/>
    </row>
    <row r="3" spans="1:4" x14ac:dyDescent="0.25">
      <c r="A3" s="9"/>
      <c r="B3" s="1"/>
      <c r="C3" s="1"/>
      <c r="D3" s="10"/>
    </row>
    <row r="4" spans="1:4" x14ac:dyDescent="0.25">
      <c r="A4" s="9" t="s">
        <v>0</v>
      </c>
      <c r="B4" s="11">
        <v>3170000</v>
      </c>
      <c r="C4" s="1"/>
      <c r="D4" s="10"/>
    </row>
    <row r="5" spans="1:4" x14ac:dyDescent="0.25">
      <c r="A5" s="9"/>
      <c r="B5" s="1"/>
      <c r="C5" s="1"/>
      <c r="D5" s="10"/>
    </row>
    <row r="6" spans="1:4" x14ac:dyDescent="0.25">
      <c r="A6" s="25" t="s">
        <v>24</v>
      </c>
      <c r="B6" s="26"/>
      <c r="C6" s="26"/>
      <c r="D6" s="27"/>
    </row>
    <row r="7" spans="1:4" x14ac:dyDescent="0.25">
      <c r="A7" s="9" t="s">
        <v>16</v>
      </c>
      <c r="B7" s="17">
        <v>22.24</v>
      </c>
      <c r="C7" s="1"/>
      <c r="D7" s="10"/>
    </row>
    <row r="8" spans="1:4" x14ac:dyDescent="0.25">
      <c r="A8" s="9" t="s">
        <v>18</v>
      </c>
      <c r="B8" s="18">
        <v>0.17460000000000001</v>
      </c>
      <c r="C8" s="1"/>
      <c r="D8" s="10"/>
    </row>
    <row r="9" spans="1:4" x14ac:dyDescent="0.25">
      <c r="A9" s="9" t="s">
        <v>19</v>
      </c>
      <c r="B9" s="2">
        <f>1-B8</f>
        <v>0.82540000000000002</v>
      </c>
      <c r="C9" s="1"/>
      <c r="D9" s="10"/>
    </row>
    <row r="10" spans="1:4" x14ac:dyDescent="0.25">
      <c r="A10" s="9"/>
      <c r="B10" s="1"/>
      <c r="C10" s="1"/>
      <c r="D10" s="10"/>
    </row>
    <row r="11" spans="1:4" x14ac:dyDescent="0.25">
      <c r="A11" s="9"/>
      <c r="B11" s="1"/>
      <c r="C11" s="1"/>
      <c r="D11" s="10"/>
    </row>
    <row r="12" spans="1:4" x14ac:dyDescent="0.25">
      <c r="A12" s="9" t="s">
        <v>1</v>
      </c>
      <c r="B12" s="1"/>
      <c r="C12" s="1"/>
      <c r="D12" s="10"/>
    </row>
    <row r="13" spans="1:4" x14ac:dyDescent="0.25">
      <c r="A13" s="12" t="s">
        <v>2</v>
      </c>
      <c r="B13" s="19">
        <v>9.2799999999999994</v>
      </c>
      <c r="C13" s="1"/>
      <c r="D13" s="10"/>
    </row>
    <row r="14" spans="1:4" x14ac:dyDescent="0.25">
      <c r="A14" s="12" t="s">
        <v>3</v>
      </c>
      <c r="B14" s="19">
        <v>0.44</v>
      </c>
      <c r="C14" s="1"/>
      <c r="D14" s="10"/>
    </row>
    <row r="15" spans="1:4" x14ac:dyDescent="0.25">
      <c r="A15" s="12" t="s">
        <v>4</v>
      </c>
      <c r="B15" s="19">
        <v>0</v>
      </c>
      <c r="C15" s="1"/>
      <c r="D15" s="10"/>
    </row>
    <row r="16" spans="1:4" x14ac:dyDescent="0.25">
      <c r="A16" s="12" t="s">
        <v>8</v>
      </c>
      <c r="B16" s="19">
        <v>7.5</v>
      </c>
      <c r="C16" s="1"/>
      <c r="D16" s="10"/>
    </row>
    <row r="17" spans="1:4" x14ac:dyDescent="0.25">
      <c r="A17" s="12" t="s">
        <v>9</v>
      </c>
      <c r="B17" s="19">
        <v>3.97</v>
      </c>
      <c r="C17" s="1"/>
      <c r="D17" s="10"/>
    </row>
    <row r="18" spans="1:4" x14ac:dyDescent="0.25">
      <c r="A18" s="12" t="s">
        <v>10</v>
      </c>
      <c r="B18" s="19">
        <v>0.48</v>
      </c>
      <c r="C18" s="1"/>
      <c r="D18" s="10"/>
    </row>
    <row r="19" spans="1:4" x14ac:dyDescent="0.25">
      <c r="A19" s="12" t="s">
        <v>11</v>
      </c>
      <c r="B19" s="19">
        <v>0.25</v>
      </c>
      <c r="C19" s="1"/>
      <c r="D19" s="10"/>
    </row>
    <row r="20" spans="1:4" x14ac:dyDescent="0.25">
      <c r="A20" s="12" t="s">
        <v>12</v>
      </c>
      <c r="B20" s="19">
        <v>0.13</v>
      </c>
      <c r="C20" s="1"/>
      <c r="D20" s="10"/>
    </row>
    <row r="21" spans="1:4" x14ac:dyDescent="0.25">
      <c r="A21" s="12" t="s">
        <v>13</v>
      </c>
      <c r="B21" s="19">
        <v>0</v>
      </c>
      <c r="C21" s="1"/>
      <c r="D21" s="10"/>
    </row>
    <row r="22" spans="1:4" x14ac:dyDescent="0.25">
      <c r="A22" s="12" t="s">
        <v>14</v>
      </c>
      <c r="B22" s="19">
        <v>0</v>
      </c>
      <c r="C22" s="1"/>
      <c r="D22" s="10"/>
    </row>
    <row r="23" spans="1:4" x14ac:dyDescent="0.25">
      <c r="A23" s="12" t="s">
        <v>5</v>
      </c>
      <c r="B23" s="19">
        <v>0.17</v>
      </c>
      <c r="C23" s="1"/>
      <c r="D23" s="10"/>
    </row>
    <row r="24" spans="1:4" x14ac:dyDescent="0.25">
      <c r="A24" s="12" t="s">
        <v>6</v>
      </c>
      <c r="B24" s="19">
        <v>0</v>
      </c>
      <c r="C24" s="1"/>
      <c r="D24" s="10"/>
    </row>
    <row r="25" spans="1:4" x14ac:dyDescent="0.25">
      <c r="A25" s="12" t="s">
        <v>7</v>
      </c>
      <c r="B25" s="19">
        <v>0.02</v>
      </c>
      <c r="C25" s="1"/>
      <c r="D25" s="10"/>
    </row>
    <row r="26" spans="1:4" x14ac:dyDescent="0.25">
      <c r="A26" s="13" t="s">
        <v>17</v>
      </c>
      <c r="B26" s="3">
        <f>SUM(B13:B25)</f>
        <v>22.24</v>
      </c>
      <c r="C26" s="4"/>
      <c r="D26" s="14"/>
    </row>
    <row r="27" spans="1:4" x14ac:dyDescent="0.25">
      <c r="A27" s="9"/>
      <c r="B27" s="1"/>
      <c r="C27" s="1"/>
      <c r="D27" s="10"/>
    </row>
    <row r="28" spans="1:4" x14ac:dyDescent="0.25">
      <c r="A28" s="9"/>
      <c r="B28" s="1"/>
      <c r="C28" s="1"/>
      <c r="D28" s="10"/>
    </row>
    <row r="29" spans="1:4" x14ac:dyDescent="0.25">
      <c r="A29" s="25" t="s">
        <v>25</v>
      </c>
      <c r="B29" s="26"/>
      <c r="C29" s="26"/>
      <c r="D29" s="27"/>
    </row>
    <row r="30" spans="1:4" x14ac:dyDescent="0.25">
      <c r="A30" s="9"/>
      <c r="B30" s="5" t="s">
        <v>21</v>
      </c>
      <c r="C30" s="5" t="s">
        <v>22</v>
      </c>
      <c r="D30" s="15" t="s">
        <v>23</v>
      </c>
    </row>
    <row r="31" spans="1:4" ht="15.75" thickBot="1" x14ac:dyDescent="0.3">
      <c r="A31" s="16" t="s">
        <v>20</v>
      </c>
      <c r="B31" s="20">
        <v>8.9999999999999993E-3</v>
      </c>
      <c r="C31" s="20">
        <v>9.2999999999999992E-3</v>
      </c>
      <c r="D31" s="21">
        <v>9.4000000000000004E-3</v>
      </c>
    </row>
  </sheetData>
  <sheetProtection password="F600" sheet="1" objects="1" scenarios="1"/>
  <mergeCells count="3">
    <mergeCell ref="A6:D6"/>
    <mergeCell ref="A29:D29"/>
    <mergeCell ref="A2:D2"/>
  </mergeCells>
  <pageMargins left="0.7" right="0.7" top="1.0729166670000001" bottom="0.75" header="0.3" footer="0.3"/>
  <pageSetup orientation="portrait" r:id="rId1"/>
  <headerFooter>
    <oddHeader>&amp;L&amp;10Acute Care CRS RFP Contract YH19-0001
Section F - Rate Development Information 
Document - Non-Benefit Costs Bid Submission</oddHeader>
    <oddFooter>&amp;Las of 11/30/17&amp;CPage 10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D31"/>
  <sheetViews>
    <sheetView topLeftCell="A2" zoomScaleNormal="100" workbookViewId="0">
      <selection activeCell="B13" sqref="B13:B25"/>
    </sheetView>
  </sheetViews>
  <sheetFormatPr defaultRowHeight="15" x14ac:dyDescent="0.25"/>
  <cols>
    <col min="1" max="1" width="36.85546875" customWidth="1"/>
    <col min="2" max="2" width="11" bestFit="1" customWidth="1"/>
  </cols>
  <sheetData>
    <row r="1" spans="1:4" x14ac:dyDescent="0.25">
      <c r="A1" s="6"/>
      <c r="B1" s="7"/>
      <c r="C1" s="7"/>
      <c r="D1" s="8"/>
    </row>
    <row r="2" spans="1:4" x14ac:dyDescent="0.25">
      <c r="A2" s="22" t="s">
        <v>29</v>
      </c>
      <c r="B2" s="23"/>
      <c r="C2" s="23"/>
      <c r="D2" s="24"/>
    </row>
    <row r="3" spans="1:4" x14ac:dyDescent="0.25">
      <c r="A3" s="9"/>
      <c r="B3" s="1"/>
      <c r="C3" s="1"/>
      <c r="D3" s="10"/>
    </row>
    <row r="4" spans="1:4" x14ac:dyDescent="0.25">
      <c r="A4" s="9" t="s">
        <v>0</v>
      </c>
      <c r="B4" s="11">
        <v>1630000</v>
      </c>
      <c r="C4" s="1"/>
      <c r="D4" s="10"/>
    </row>
    <row r="5" spans="1:4" x14ac:dyDescent="0.25">
      <c r="A5" s="9"/>
      <c r="B5" s="1"/>
      <c r="C5" s="1"/>
      <c r="D5" s="10"/>
    </row>
    <row r="6" spans="1:4" x14ac:dyDescent="0.25">
      <c r="A6" s="25" t="s">
        <v>24</v>
      </c>
      <c r="B6" s="26"/>
      <c r="C6" s="26"/>
      <c r="D6" s="27"/>
    </row>
    <row r="7" spans="1:4" x14ac:dyDescent="0.25">
      <c r="A7" s="9" t="s">
        <v>16</v>
      </c>
      <c r="B7" s="17">
        <v>25.4</v>
      </c>
      <c r="C7" s="1"/>
      <c r="D7" s="10"/>
    </row>
    <row r="8" spans="1:4" x14ac:dyDescent="0.25">
      <c r="A8" s="9" t="s">
        <v>18</v>
      </c>
      <c r="B8" s="18">
        <v>0.29730000000000001</v>
      </c>
      <c r="C8" s="1"/>
      <c r="D8" s="10"/>
    </row>
    <row r="9" spans="1:4" x14ac:dyDescent="0.25">
      <c r="A9" s="9" t="s">
        <v>19</v>
      </c>
      <c r="B9" s="2">
        <f>1-B8</f>
        <v>0.70269999999999999</v>
      </c>
      <c r="C9" s="1"/>
      <c r="D9" s="10"/>
    </row>
    <row r="10" spans="1:4" x14ac:dyDescent="0.25">
      <c r="A10" s="9"/>
      <c r="B10" s="1"/>
      <c r="C10" s="1"/>
      <c r="D10" s="10"/>
    </row>
    <row r="11" spans="1:4" x14ac:dyDescent="0.25">
      <c r="A11" s="9"/>
      <c r="B11" s="1"/>
      <c r="C11" s="1"/>
      <c r="D11" s="10"/>
    </row>
    <row r="12" spans="1:4" x14ac:dyDescent="0.25">
      <c r="A12" s="9" t="s">
        <v>1</v>
      </c>
      <c r="B12" s="1"/>
      <c r="C12" s="1"/>
      <c r="D12" s="10"/>
    </row>
    <row r="13" spans="1:4" x14ac:dyDescent="0.25">
      <c r="A13" s="12" t="s">
        <v>2</v>
      </c>
      <c r="B13" s="19">
        <v>11.25</v>
      </c>
      <c r="C13" s="1"/>
      <c r="D13" s="10"/>
    </row>
    <row r="14" spans="1:4" x14ac:dyDescent="0.25">
      <c r="A14" s="12" t="s">
        <v>3</v>
      </c>
      <c r="B14" s="19">
        <v>0.57999999999999996</v>
      </c>
      <c r="C14" s="1"/>
      <c r="D14" s="10"/>
    </row>
    <row r="15" spans="1:4" x14ac:dyDescent="0.25">
      <c r="A15" s="12" t="s">
        <v>4</v>
      </c>
      <c r="B15" s="19">
        <v>0</v>
      </c>
      <c r="C15" s="1"/>
      <c r="D15" s="10"/>
    </row>
    <row r="16" spans="1:4" x14ac:dyDescent="0.25">
      <c r="A16" s="12" t="s">
        <v>8</v>
      </c>
      <c r="B16" s="19">
        <v>8.1300000000000008</v>
      </c>
      <c r="C16" s="1"/>
      <c r="D16" s="10"/>
    </row>
    <row r="17" spans="1:4" x14ac:dyDescent="0.25">
      <c r="A17" s="12" t="s">
        <v>9</v>
      </c>
      <c r="B17" s="19">
        <v>4.17</v>
      </c>
      <c r="C17" s="1"/>
      <c r="D17" s="10"/>
    </row>
    <row r="18" spans="1:4" x14ac:dyDescent="0.25">
      <c r="A18" s="12" t="s">
        <v>10</v>
      </c>
      <c r="B18" s="19">
        <v>0.49</v>
      </c>
      <c r="C18" s="1"/>
      <c r="D18" s="10"/>
    </row>
    <row r="19" spans="1:4" x14ac:dyDescent="0.25">
      <c r="A19" s="12" t="s">
        <v>11</v>
      </c>
      <c r="B19" s="19">
        <v>0.27</v>
      </c>
      <c r="C19" s="1"/>
      <c r="D19" s="10"/>
    </row>
    <row r="20" spans="1:4" x14ac:dyDescent="0.25">
      <c r="A20" s="12" t="s">
        <v>12</v>
      </c>
      <c r="B20" s="19">
        <v>0.16</v>
      </c>
      <c r="C20" s="1"/>
      <c r="D20" s="10"/>
    </row>
    <row r="21" spans="1:4" x14ac:dyDescent="0.25">
      <c r="A21" s="12" t="s">
        <v>13</v>
      </c>
      <c r="B21" s="19">
        <v>0</v>
      </c>
      <c r="C21" s="1"/>
      <c r="D21" s="10"/>
    </row>
    <row r="22" spans="1:4" x14ac:dyDescent="0.25">
      <c r="A22" s="12" t="s">
        <v>14</v>
      </c>
      <c r="B22" s="19">
        <v>0</v>
      </c>
      <c r="C22" s="1"/>
      <c r="D22" s="10"/>
    </row>
    <row r="23" spans="1:4" x14ac:dyDescent="0.25">
      <c r="A23" s="12" t="s">
        <v>5</v>
      </c>
      <c r="B23" s="19">
        <v>0.31</v>
      </c>
      <c r="C23" s="1"/>
      <c r="D23" s="10"/>
    </row>
    <row r="24" spans="1:4" x14ac:dyDescent="0.25">
      <c r="A24" s="12" t="s">
        <v>6</v>
      </c>
      <c r="B24" s="19">
        <v>0</v>
      </c>
      <c r="C24" s="1"/>
      <c r="D24" s="10"/>
    </row>
    <row r="25" spans="1:4" x14ac:dyDescent="0.25">
      <c r="A25" s="12" t="s">
        <v>7</v>
      </c>
      <c r="B25" s="19">
        <v>0.04</v>
      </c>
      <c r="C25" s="1"/>
      <c r="D25" s="10"/>
    </row>
    <row r="26" spans="1:4" x14ac:dyDescent="0.25">
      <c r="A26" s="13" t="s">
        <v>17</v>
      </c>
      <c r="B26" s="3">
        <f>SUM(B13:B25)</f>
        <v>25.4</v>
      </c>
      <c r="C26" s="4"/>
      <c r="D26" s="14"/>
    </row>
    <row r="27" spans="1:4" x14ac:dyDescent="0.25">
      <c r="A27" s="9"/>
      <c r="B27" s="1"/>
      <c r="C27" s="1"/>
      <c r="D27" s="10"/>
    </row>
    <row r="28" spans="1:4" x14ac:dyDescent="0.25">
      <c r="A28" s="9"/>
      <c r="B28" s="1"/>
      <c r="C28" s="1"/>
      <c r="D28" s="10"/>
    </row>
    <row r="29" spans="1:4" x14ac:dyDescent="0.25">
      <c r="A29" s="25" t="s">
        <v>25</v>
      </c>
      <c r="B29" s="26"/>
      <c r="C29" s="26"/>
      <c r="D29" s="27"/>
    </row>
    <row r="30" spans="1:4" x14ac:dyDescent="0.25">
      <c r="A30" s="9"/>
      <c r="B30" s="5" t="s">
        <v>21</v>
      </c>
      <c r="C30" s="5" t="s">
        <v>22</v>
      </c>
      <c r="D30" s="15" t="s">
        <v>23</v>
      </c>
    </row>
    <row r="31" spans="1:4" ht="15.75" thickBot="1" x14ac:dyDescent="0.3">
      <c r="A31" s="16" t="s">
        <v>20</v>
      </c>
      <c r="B31" s="20">
        <v>9.4000000000000004E-3</v>
      </c>
      <c r="C31" s="20">
        <v>9.7000000000000003E-3</v>
      </c>
      <c r="D31" s="21">
        <v>9.7999999999999997E-3</v>
      </c>
    </row>
  </sheetData>
  <sheetProtection password="F600" sheet="1" objects="1" scenarios="1"/>
  <mergeCells count="3">
    <mergeCell ref="A6:D6"/>
    <mergeCell ref="A29:D29"/>
    <mergeCell ref="A2:D2"/>
  </mergeCells>
  <pageMargins left="0.7" right="0.7" top="1.0729166670000001" bottom="0.75" header="0.3" footer="0.3"/>
  <pageSetup orientation="portrait" r:id="rId1"/>
  <headerFooter>
    <oddHeader>&amp;L&amp;10Acute Care CRS RFP Contract YH19-0001
Section F - Rate Development Information 
Document - Non-Benefit Costs Bid Submission</oddHeader>
    <oddFooter>&amp;Las of 11/30/17&amp;CPage 11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D33"/>
  <sheetViews>
    <sheetView topLeftCell="A3" zoomScaleNormal="100" workbookViewId="0">
      <selection activeCell="B13" sqref="B13:B25"/>
    </sheetView>
  </sheetViews>
  <sheetFormatPr defaultRowHeight="15" x14ac:dyDescent="0.25"/>
  <cols>
    <col min="1" max="1" width="36.85546875" customWidth="1"/>
    <col min="2" max="2" width="11" bestFit="1" customWidth="1"/>
  </cols>
  <sheetData>
    <row r="1" spans="1:4" x14ac:dyDescent="0.25">
      <c r="A1" s="6"/>
      <c r="B1" s="7"/>
      <c r="C1" s="7"/>
      <c r="D1" s="8"/>
    </row>
    <row r="2" spans="1:4" x14ac:dyDescent="0.25">
      <c r="A2" s="22" t="s">
        <v>28</v>
      </c>
      <c r="B2" s="23"/>
      <c r="C2" s="23"/>
      <c r="D2" s="24"/>
    </row>
    <row r="3" spans="1:4" x14ac:dyDescent="0.25">
      <c r="A3" s="9"/>
      <c r="B3" s="1"/>
      <c r="C3" s="1"/>
      <c r="D3" s="10"/>
    </row>
    <row r="4" spans="1:4" x14ac:dyDescent="0.25">
      <c r="A4" s="9" t="s">
        <v>0</v>
      </c>
      <c r="B4" s="11">
        <v>2620000</v>
      </c>
      <c r="C4" s="1"/>
      <c r="D4" s="10"/>
    </row>
    <row r="5" spans="1:4" x14ac:dyDescent="0.25">
      <c r="A5" s="9"/>
      <c r="B5" s="1"/>
      <c r="C5" s="1"/>
      <c r="D5" s="10"/>
    </row>
    <row r="6" spans="1:4" x14ac:dyDescent="0.25">
      <c r="A6" s="25" t="s">
        <v>24</v>
      </c>
      <c r="B6" s="26"/>
      <c r="C6" s="26"/>
      <c r="D6" s="27"/>
    </row>
    <row r="7" spans="1:4" x14ac:dyDescent="0.25">
      <c r="A7" s="9" t="s">
        <v>16</v>
      </c>
      <c r="B7" s="17">
        <v>22.83</v>
      </c>
      <c r="C7" s="1"/>
      <c r="D7" s="10"/>
    </row>
    <row r="8" spans="1:4" x14ac:dyDescent="0.25">
      <c r="A8" s="9" t="s">
        <v>18</v>
      </c>
      <c r="B8" s="18">
        <v>0.23930000000000001</v>
      </c>
      <c r="C8" s="1"/>
      <c r="D8" s="10"/>
    </row>
    <row r="9" spans="1:4" x14ac:dyDescent="0.25">
      <c r="A9" s="9" t="s">
        <v>19</v>
      </c>
      <c r="B9" s="2">
        <f>1-B8</f>
        <v>0.76069999999999993</v>
      </c>
      <c r="C9" s="1"/>
      <c r="D9" s="10"/>
    </row>
    <row r="10" spans="1:4" x14ac:dyDescent="0.25">
      <c r="A10" s="9"/>
      <c r="B10" s="1"/>
      <c r="C10" s="1"/>
      <c r="D10" s="10"/>
    </row>
    <row r="11" spans="1:4" x14ac:dyDescent="0.25">
      <c r="A11" s="9"/>
      <c r="B11" s="1"/>
      <c r="C11" s="1"/>
      <c r="D11" s="10"/>
    </row>
    <row r="12" spans="1:4" x14ac:dyDescent="0.25">
      <c r="A12" s="9" t="s">
        <v>1</v>
      </c>
      <c r="B12" s="1"/>
      <c r="C12" s="1"/>
      <c r="D12" s="10"/>
    </row>
    <row r="13" spans="1:4" x14ac:dyDescent="0.25">
      <c r="A13" s="12" t="s">
        <v>2</v>
      </c>
      <c r="B13" s="19">
        <v>9.35</v>
      </c>
      <c r="C13" s="1"/>
      <c r="D13" s="10"/>
    </row>
    <row r="14" spans="1:4" x14ac:dyDescent="0.25">
      <c r="A14" s="12" t="s">
        <v>3</v>
      </c>
      <c r="B14" s="19">
        <v>0.48</v>
      </c>
      <c r="C14" s="1"/>
      <c r="D14" s="10"/>
    </row>
    <row r="15" spans="1:4" x14ac:dyDescent="0.25">
      <c r="A15" s="12" t="s">
        <v>4</v>
      </c>
      <c r="B15" s="19">
        <v>0</v>
      </c>
      <c r="C15" s="1"/>
      <c r="D15" s="10"/>
    </row>
    <row r="16" spans="1:4" x14ac:dyDescent="0.25">
      <c r="A16" s="12" t="s">
        <v>8</v>
      </c>
      <c r="B16" s="19">
        <v>7.92</v>
      </c>
      <c r="C16" s="1"/>
      <c r="D16" s="10"/>
    </row>
    <row r="17" spans="1:4" x14ac:dyDescent="0.25">
      <c r="A17" s="12" t="s">
        <v>9</v>
      </c>
      <c r="B17" s="19">
        <v>3.86</v>
      </c>
      <c r="C17" s="1"/>
      <c r="D17" s="10"/>
    </row>
    <row r="18" spans="1:4" x14ac:dyDescent="0.25">
      <c r="A18" s="12" t="s">
        <v>10</v>
      </c>
      <c r="B18" s="19">
        <v>0.44</v>
      </c>
      <c r="C18" s="1"/>
      <c r="D18" s="10"/>
    </row>
    <row r="19" spans="1:4" ht="14.45" customHeight="1" x14ac:dyDescent="0.25">
      <c r="A19" s="12" t="s">
        <v>11</v>
      </c>
      <c r="B19" s="19">
        <v>0.23</v>
      </c>
      <c r="C19" s="1"/>
      <c r="D19" s="10"/>
    </row>
    <row r="20" spans="1:4" ht="14.45" customHeight="1" x14ac:dyDescent="0.25">
      <c r="A20" s="12" t="s">
        <v>12</v>
      </c>
      <c r="B20" s="19">
        <v>0.14000000000000001</v>
      </c>
      <c r="C20" s="1"/>
      <c r="D20" s="10"/>
    </row>
    <row r="21" spans="1:4" ht="14.45" customHeight="1" x14ac:dyDescent="0.25">
      <c r="A21" s="12" t="s">
        <v>13</v>
      </c>
      <c r="B21" s="19">
        <v>0</v>
      </c>
      <c r="C21" s="1"/>
      <c r="D21" s="10"/>
    </row>
    <row r="22" spans="1:4" ht="14.45" customHeight="1" x14ac:dyDescent="0.25">
      <c r="A22" s="12" t="s">
        <v>14</v>
      </c>
      <c r="B22" s="19">
        <v>0</v>
      </c>
      <c r="C22" s="1"/>
      <c r="D22" s="10"/>
    </row>
    <row r="23" spans="1:4" ht="14.45" customHeight="1" x14ac:dyDescent="0.25">
      <c r="A23" s="12" t="s">
        <v>5</v>
      </c>
      <c r="B23" s="19">
        <v>0.39</v>
      </c>
      <c r="C23" s="1"/>
      <c r="D23" s="10"/>
    </row>
    <row r="24" spans="1:4" ht="14.45" customHeight="1" x14ac:dyDescent="0.25">
      <c r="A24" s="12" t="s">
        <v>6</v>
      </c>
      <c r="B24" s="19">
        <v>0</v>
      </c>
      <c r="C24" s="1"/>
      <c r="D24" s="10"/>
    </row>
    <row r="25" spans="1:4" ht="14.45" customHeight="1" x14ac:dyDescent="0.25">
      <c r="A25" s="12" t="s">
        <v>7</v>
      </c>
      <c r="B25" s="19">
        <v>0.02</v>
      </c>
      <c r="C25" s="1"/>
      <c r="D25" s="10"/>
    </row>
    <row r="26" spans="1:4" ht="14.45" customHeight="1" x14ac:dyDescent="0.25">
      <c r="A26" s="13" t="s">
        <v>17</v>
      </c>
      <c r="B26" s="3">
        <f>SUM(B13:B25)</f>
        <v>22.830000000000002</v>
      </c>
      <c r="C26" s="4"/>
      <c r="D26" s="14"/>
    </row>
    <row r="27" spans="1:4" ht="14.45" customHeight="1" x14ac:dyDescent="0.25">
      <c r="A27" s="9"/>
      <c r="B27" s="1"/>
      <c r="C27" s="1"/>
      <c r="D27" s="10"/>
    </row>
    <row r="28" spans="1:4" ht="14.45" customHeight="1" x14ac:dyDescent="0.25">
      <c r="A28" s="9"/>
      <c r="B28" s="1"/>
      <c r="C28" s="1"/>
      <c r="D28" s="10"/>
    </row>
    <row r="29" spans="1:4" ht="14.45" customHeight="1" x14ac:dyDescent="0.25">
      <c r="A29" s="25" t="s">
        <v>25</v>
      </c>
      <c r="B29" s="26"/>
      <c r="C29" s="26"/>
      <c r="D29" s="27"/>
    </row>
    <row r="30" spans="1:4" ht="14.45" customHeight="1" x14ac:dyDescent="0.25">
      <c r="A30" s="9"/>
      <c r="B30" s="5" t="s">
        <v>21</v>
      </c>
      <c r="C30" s="5" t="s">
        <v>22</v>
      </c>
      <c r="D30" s="15" t="s">
        <v>23</v>
      </c>
    </row>
    <row r="31" spans="1:4" ht="14.45" customHeight="1" thickBot="1" x14ac:dyDescent="0.3">
      <c r="A31" s="16" t="s">
        <v>20</v>
      </c>
      <c r="B31" s="20">
        <v>9.1999999999999998E-3</v>
      </c>
      <c r="C31" s="20">
        <v>9.4000000000000004E-3</v>
      </c>
      <c r="D31" s="21">
        <v>9.4999999999999998E-3</v>
      </c>
    </row>
    <row r="32" spans="1:4" ht="14.45" customHeight="1" x14ac:dyDescent="0.25"/>
    <row r="33" ht="14.45" customHeight="1" x14ac:dyDescent="0.25"/>
  </sheetData>
  <sheetProtection password="F600" sheet="1" objects="1" scenarios="1"/>
  <mergeCells count="3">
    <mergeCell ref="A2:D2"/>
    <mergeCell ref="A6:D6"/>
    <mergeCell ref="A29:D29"/>
  </mergeCells>
  <pageMargins left="0.7" right="0.7" top="1.0729166670000001" bottom="0.75" header="0.3" footer="0.3"/>
  <pageSetup orientation="portrait" r:id="rId1"/>
  <headerFooter>
    <oddHeader>&amp;L&amp;10Acute Care CRS RFP Contract YH19-0001
Section F - Rate Development Information 
Document - Non-Benefit Costs Bid Submission</oddHeader>
    <oddFooter>&amp;Las of 11/30/17&amp;CPage 12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D31"/>
  <sheetViews>
    <sheetView zoomScaleNormal="100" zoomScaleSheetLayoutView="112" workbookViewId="0">
      <selection activeCell="B13" sqref="B13:B25"/>
    </sheetView>
  </sheetViews>
  <sheetFormatPr defaultRowHeight="15" x14ac:dyDescent="0.25"/>
  <cols>
    <col min="1" max="1" width="36.85546875" customWidth="1"/>
    <col min="2" max="2" width="11" bestFit="1" customWidth="1"/>
  </cols>
  <sheetData>
    <row r="1" spans="1:4" x14ac:dyDescent="0.25">
      <c r="A1" s="6"/>
      <c r="B1" s="7"/>
      <c r="C1" s="7"/>
      <c r="D1" s="8"/>
    </row>
    <row r="2" spans="1:4" x14ac:dyDescent="0.25">
      <c r="A2" s="22" t="s">
        <v>27</v>
      </c>
      <c r="B2" s="23"/>
      <c r="C2" s="23"/>
      <c r="D2" s="24"/>
    </row>
    <row r="3" spans="1:4" x14ac:dyDescent="0.25">
      <c r="A3" s="9"/>
      <c r="B3" s="1"/>
      <c r="C3" s="1"/>
      <c r="D3" s="10"/>
    </row>
    <row r="4" spans="1:4" x14ac:dyDescent="0.25">
      <c r="A4" s="9" t="s">
        <v>0</v>
      </c>
      <c r="B4" s="11">
        <v>4160000</v>
      </c>
      <c r="C4" s="1"/>
      <c r="D4" s="10"/>
    </row>
    <row r="5" spans="1:4" x14ac:dyDescent="0.25">
      <c r="A5" s="9"/>
      <c r="B5" s="1"/>
      <c r="C5" s="1"/>
      <c r="D5" s="10"/>
    </row>
    <row r="6" spans="1:4" x14ac:dyDescent="0.25">
      <c r="A6" s="25" t="s">
        <v>24</v>
      </c>
      <c r="B6" s="26"/>
      <c r="C6" s="26"/>
      <c r="D6" s="27"/>
    </row>
    <row r="7" spans="1:4" x14ac:dyDescent="0.25">
      <c r="A7" s="9" t="s">
        <v>16</v>
      </c>
      <c r="B7" s="17">
        <v>21.18</v>
      </c>
      <c r="C7" s="1"/>
      <c r="D7" s="10"/>
    </row>
    <row r="8" spans="1:4" x14ac:dyDescent="0.25">
      <c r="A8" s="9" t="s">
        <v>18</v>
      </c>
      <c r="B8" s="18">
        <v>0.16250000000000001</v>
      </c>
      <c r="C8" s="1"/>
      <c r="D8" s="10"/>
    </row>
    <row r="9" spans="1:4" x14ac:dyDescent="0.25">
      <c r="A9" s="9" t="s">
        <v>19</v>
      </c>
      <c r="B9" s="2">
        <f>1-B8</f>
        <v>0.83750000000000002</v>
      </c>
      <c r="C9" s="1"/>
      <c r="D9" s="10"/>
    </row>
    <row r="10" spans="1:4" x14ac:dyDescent="0.25">
      <c r="A10" s="9"/>
      <c r="B10" s="1"/>
      <c r="C10" s="1"/>
      <c r="D10" s="10"/>
    </row>
    <row r="11" spans="1:4" x14ac:dyDescent="0.25">
      <c r="A11" s="9"/>
      <c r="B11" s="1"/>
      <c r="C11" s="1"/>
      <c r="D11" s="10"/>
    </row>
    <row r="12" spans="1:4" x14ac:dyDescent="0.25">
      <c r="A12" s="9" t="s">
        <v>1</v>
      </c>
      <c r="B12" s="1"/>
      <c r="C12" s="1"/>
      <c r="D12" s="10"/>
    </row>
    <row r="13" spans="1:4" x14ac:dyDescent="0.25">
      <c r="A13" s="12" t="s">
        <v>2</v>
      </c>
      <c r="B13" s="19">
        <v>8.2100000000000009</v>
      </c>
      <c r="C13" s="1"/>
      <c r="D13" s="10"/>
    </row>
    <row r="14" spans="1:4" x14ac:dyDescent="0.25">
      <c r="A14" s="12" t="s">
        <v>3</v>
      </c>
      <c r="B14" s="19">
        <v>0.4</v>
      </c>
      <c r="C14" s="1"/>
      <c r="D14" s="10"/>
    </row>
    <row r="15" spans="1:4" x14ac:dyDescent="0.25">
      <c r="A15" s="12" t="s">
        <v>4</v>
      </c>
      <c r="B15" s="19">
        <v>0</v>
      </c>
      <c r="C15" s="1"/>
      <c r="D15" s="10"/>
    </row>
    <row r="16" spans="1:4" x14ac:dyDescent="0.25">
      <c r="A16" s="12" t="s">
        <v>8</v>
      </c>
      <c r="B16" s="19">
        <v>7.78</v>
      </c>
      <c r="C16" s="1"/>
      <c r="D16" s="10"/>
    </row>
    <row r="17" spans="1:4" x14ac:dyDescent="0.25">
      <c r="A17" s="12" t="s">
        <v>9</v>
      </c>
      <c r="B17" s="19">
        <v>3.76</v>
      </c>
      <c r="C17" s="1"/>
      <c r="D17" s="10"/>
    </row>
    <row r="18" spans="1:4" x14ac:dyDescent="0.25">
      <c r="A18" s="12" t="s">
        <v>10</v>
      </c>
      <c r="B18" s="19">
        <v>0.43</v>
      </c>
      <c r="C18" s="1"/>
      <c r="D18" s="10"/>
    </row>
    <row r="19" spans="1:4" ht="14.45" customHeight="1" x14ac:dyDescent="0.25">
      <c r="A19" s="12" t="s">
        <v>11</v>
      </c>
      <c r="B19" s="19">
        <v>0.21</v>
      </c>
      <c r="C19" s="1"/>
      <c r="D19" s="10"/>
    </row>
    <row r="20" spans="1:4" ht="14.45" customHeight="1" x14ac:dyDescent="0.25">
      <c r="A20" s="12" t="s">
        <v>12</v>
      </c>
      <c r="B20" s="19">
        <v>0.12</v>
      </c>
      <c r="C20" s="1"/>
      <c r="D20" s="10"/>
    </row>
    <row r="21" spans="1:4" ht="14.45" customHeight="1" x14ac:dyDescent="0.25">
      <c r="A21" s="12" t="s">
        <v>13</v>
      </c>
      <c r="B21" s="19">
        <v>0</v>
      </c>
      <c r="C21" s="1"/>
      <c r="D21" s="10"/>
    </row>
    <row r="22" spans="1:4" ht="14.45" customHeight="1" x14ac:dyDescent="0.25">
      <c r="A22" s="12" t="s">
        <v>14</v>
      </c>
      <c r="B22" s="19">
        <v>0</v>
      </c>
      <c r="C22" s="1"/>
      <c r="D22" s="10"/>
    </row>
    <row r="23" spans="1:4" ht="14.45" customHeight="1" x14ac:dyDescent="0.25">
      <c r="A23" s="12" t="s">
        <v>5</v>
      </c>
      <c r="B23" s="19">
        <v>0.25</v>
      </c>
      <c r="C23" s="1"/>
      <c r="D23" s="10"/>
    </row>
    <row r="24" spans="1:4" ht="14.45" customHeight="1" x14ac:dyDescent="0.25">
      <c r="A24" s="12" t="s">
        <v>6</v>
      </c>
      <c r="B24" s="19">
        <v>0</v>
      </c>
      <c r="C24" s="1"/>
      <c r="D24" s="10"/>
    </row>
    <row r="25" spans="1:4" ht="14.45" customHeight="1" x14ac:dyDescent="0.25">
      <c r="A25" s="12" t="s">
        <v>7</v>
      </c>
      <c r="B25" s="19">
        <v>0.02</v>
      </c>
      <c r="C25" s="1"/>
      <c r="D25" s="10"/>
    </row>
    <row r="26" spans="1:4" ht="14.45" customHeight="1" x14ac:dyDescent="0.25">
      <c r="A26" s="13" t="s">
        <v>17</v>
      </c>
      <c r="B26" s="3">
        <f>SUM(B13:B25)</f>
        <v>21.18</v>
      </c>
      <c r="C26" s="4"/>
      <c r="D26" s="14"/>
    </row>
    <row r="27" spans="1:4" ht="14.45" customHeight="1" x14ac:dyDescent="0.25">
      <c r="A27" s="9"/>
      <c r="B27" s="1"/>
      <c r="C27" s="1"/>
      <c r="D27" s="10"/>
    </row>
    <row r="28" spans="1:4" ht="14.45" customHeight="1" x14ac:dyDescent="0.25">
      <c r="A28" s="9"/>
      <c r="B28" s="1"/>
      <c r="C28" s="1"/>
      <c r="D28" s="10"/>
    </row>
    <row r="29" spans="1:4" ht="14.45" customHeight="1" x14ac:dyDescent="0.25">
      <c r="A29" s="25" t="s">
        <v>25</v>
      </c>
      <c r="B29" s="26"/>
      <c r="C29" s="26"/>
      <c r="D29" s="27"/>
    </row>
    <row r="30" spans="1:4" ht="14.45" customHeight="1" x14ac:dyDescent="0.25">
      <c r="A30" s="9"/>
      <c r="B30" s="5" t="s">
        <v>21</v>
      </c>
      <c r="C30" s="5" t="s">
        <v>22</v>
      </c>
      <c r="D30" s="15" t="s">
        <v>23</v>
      </c>
    </row>
    <row r="31" spans="1:4" ht="14.45" customHeight="1" thickBot="1" x14ac:dyDescent="0.3">
      <c r="A31" s="16" t="s">
        <v>20</v>
      </c>
      <c r="B31" s="20">
        <v>8.8999999999999999E-3</v>
      </c>
      <c r="C31" s="20">
        <v>9.1999999999999998E-3</v>
      </c>
      <c r="D31" s="21">
        <v>9.2999999999999992E-3</v>
      </c>
    </row>
  </sheetData>
  <sheetProtection password="F600" sheet="1" objects="1" scenarios="1"/>
  <mergeCells count="3">
    <mergeCell ref="A2:D2"/>
    <mergeCell ref="A6:D6"/>
    <mergeCell ref="A29:D29"/>
  </mergeCells>
  <pageMargins left="0.7" right="0.7" top="1.0729166670000001" bottom="0.75" header="0.3" footer="0.3"/>
  <pageSetup orientation="portrait" r:id="rId1"/>
  <headerFooter>
    <oddHeader>&amp;L&amp;10Acute Care CRS RFP Contract YH19-0001
Section F - Rate Development Information 
Document - Non-Benefit Costs Bid Submission</oddHeader>
    <oddFooter>&amp;Las of 11/30/17&amp;CPage 13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fitToPage="1"/>
  </sheetPr>
  <dimension ref="A1:D31"/>
  <sheetViews>
    <sheetView tabSelected="1" zoomScaleNormal="100" workbookViewId="0">
      <selection activeCell="C13" sqref="C13"/>
    </sheetView>
  </sheetViews>
  <sheetFormatPr defaultRowHeight="15" x14ac:dyDescent="0.25"/>
  <cols>
    <col min="1" max="1" width="36.85546875" customWidth="1"/>
    <col min="2" max="2" width="11" bestFit="1" customWidth="1"/>
  </cols>
  <sheetData>
    <row r="1" spans="1:4" x14ac:dyDescent="0.25">
      <c r="A1" s="6"/>
      <c r="B1" s="7"/>
      <c r="C1" s="7"/>
      <c r="D1" s="8"/>
    </row>
    <row r="2" spans="1:4" x14ac:dyDescent="0.25">
      <c r="A2" s="22" t="s">
        <v>26</v>
      </c>
      <c r="B2" s="23"/>
      <c r="C2" s="23"/>
      <c r="D2" s="24"/>
    </row>
    <row r="3" spans="1:4" x14ac:dyDescent="0.25">
      <c r="A3" s="9"/>
      <c r="B3" s="1"/>
      <c r="C3" s="1"/>
      <c r="D3" s="10"/>
    </row>
    <row r="4" spans="1:4" x14ac:dyDescent="0.25">
      <c r="A4" s="9" t="s">
        <v>0</v>
      </c>
      <c r="B4" s="11">
        <v>4800000</v>
      </c>
      <c r="C4" s="1"/>
      <c r="D4" s="10"/>
    </row>
    <row r="5" spans="1:4" x14ac:dyDescent="0.25">
      <c r="A5" s="9"/>
      <c r="B5" s="1"/>
      <c r="C5" s="1"/>
      <c r="D5" s="10"/>
    </row>
    <row r="6" spans="1:4" x14ac:dyDescent="0.25">
      <c r="A6" s="25" t="s">
        <v>24</v>
      </c>
      <c r="B6" s="26"/>
      <c r="C6" s="26"/>
      <c r="D6" s="27"/>
    </row>
    <row r="7" spans="1:4" x14ac:dyDescent="0.25">
      <c r="A7" s="9" t="s">
        <v>16</v>
      </c>
      <c r="B7" s="17">
        <v>20</v>
      </c>
      <c r="C7" s="1"/>
      <c r="D7" s="10"/>
    </row>
    <row r="8" spans="1:4" x14ac:dyDescent="0.25">
      <c r="A8" s="9" t="s">
        <v>18</v>
      </c>
      <c r="B8" s="18">
        <v>0.1492</v>
      </c>
      <c r="C8" s="1"/>
      <c r="D8" s="10"/>
    </row>
    <row r="9" spans="1:4" x14ac:dyDescent="0.25">
      <c r="A9" s="9" t="s">
        <v>19</v>
      </c>
      <c r="B9" s="2">
        <f>1-B8</f>
        <v>0.8508</v>
      </c>
      <c r="C9" s="1"/>
      <c r="D9" s="10"/>
    </row>
    <row r="10" spans="1:4" x14ac:dyDescent="0.25">
      <c r="A10" s="9"/>
      <c r="B10" s="1"/>
      <c r="C10" s="1"/>
      <c r="D10" s="10"/>
    </row>
    <row r="11" spans="1:4" x14ac:dyDescent="0.25">
      <c r="A11" s="9"/>
      <c r="B11" s="1"/>
      <c r="C11" s="1"/>
      <c r="D11" s="10"/>
    </row>
    <row r="12" spans="1:4" x14ac:dyDescent="0.25">
      <c r="A12" s="9" t="s">
        <v>1</v>
      </c>
      <c r="B12" s="1"/>
      <c r="C12" s="1"/>
      <c r="D12" s="10"/>
    </row>
    <row r="13" spans="1:4" x14ac:dyDescent="0.25">
      <c r="A13" s="12" t="s">
        <v>2</v>
      </c>
      <c r="B13" s="19">
        <v>7.55</v>
      </c>
      <c r="C13" s="1"/>
      <c r="D13" s="10"/>
    </row>
    <row r="14" spans="1:4" x14ac:dyDescent="0.25">
      <c r="A14" s="12" t="s">
        <v>3</v>
      </c>
      <c r="B14" s="19">
        <v>0.37</v>
      </c>
      <c r="C14" s="1"/>
      <c r="D14" s="10"/>
    </row>
    <row r="15" spans="1:4" x14ac:dyDescent="0.25">
      <c r="A15" s="12" t="s">
        <v>4</v>
      </c>
      <c r="B15" s="19">
        <v>0</v>
      </c>
      <c r="C15" s="1"/>
      <c r="D15" s="10"/>
    </row>
    <row r="16" spans="1:4" x14ac:dyDescent="0.25">
      <c r="A16" s="12" t="s">
        <v>8</v>
      </c>
      <c r="B16" s="19">
        <v>7.47</v>
      </c>
      <c r="C16" s="1"/>
      <c r="D16" s="10"/>
    </row>
    <row r="17" spans="1:4" x14ac:dyDescent="0.25">
      <c r="A17" s="12" t="s">
        <v>9</v>
      </c>
      <c r="B17" s="19">
        <v>3.67</v>
      </c>
      <c r="C17" s="1"/>
      <c r="D17" s="10"/>
    </row>
    <row r="18" spans="1:4" x14ac:dyDescent="0.25">
      <c r="A18" s="12" t="s">
        <v>10</v>
      </c>
      <c r="B18" s="19">
        <v>0.41</v>
      </c>
      <c r="C18" s="1"/>
      <c r="D18" s="10"/>
    </row>
    <row r="19" spans="1:4" ht="14.45" customHeight="1" x14ac:dyDescent="0.25">
      <c r="A19" s="12" t="s">
        <v>11</v>
      </c>
      <c r="B19" s="19">
        <v>0.2</v>
      </c>
      <c r="C19" s="1"/>
      <c r="D19" s="10"/>
    </row>
    <row r="20" spans="1:4" ht="14.45" customHeight="1" x14ac:dyDescent="0.25">
      <c r="A20" s="12" t="s">
        <v>12</v>
      </c>
      <c r="B20" s="19">
        <v>0.11</v>
      </c>
      <c r="C20" s="1"/>
      <c r="D20" s="10"/>
    </row>
    <row r="21" spans="1:4" ht="14.45" customHeight="1" x14ac:dyDescent="0.25">
      <c r="A21" s="12" t="s">
        <v>13</v>
      </c>
      <c r="B21" s="19">
        <v>0</v>
      </c>
      <c r="C21" s="1"/>
      <c r="D21" s="10"/>
    </row>
    <row r="22" spans="1:4" ht="14.45" customHeight="1" x14ac:dyDescent="0.25">
      <c r="A22" s="12" t="s">
        <v>14</v>
      </c>
      <c r="B22" s="19">
        <v>0</v>
      </c>
      <c r="C22" s="1"/>
      <c r="D22" s="10"/>
    </row>
    <row r="23" spans="1:4" ht="14.45" customHeight="1" x14ac:dyDescent="0.25">
      <c r="A23" s="12" t="s">
        <v>5</v>
      </c>
      <c r="B23" s="19">
        <v>0.21</v>
      </c>
      <c r="C23" s="1"/>
      <c r="D23" s="10"/>
    </row>
    <row r="24" spans="1:4" ht="14.45" customHeight="1" x14ac:dyDescent="0.25">
      <c r="A24" s="12" t="s">
        <v>6</v>
      </c>
      <c r="B24" s="19">
        <v>0</v>
      </c>
      <c r="C24" s="1"/>
      <c r="D24" s="10"/>
    </row>
    <row r="25" spans="1:4" ht="14.45" customHeight="1" x14ac:dyDescent="0.25">
      <c r="A25" s="12" t="s">
        <v>7</v>
      </c>
      <c r="B25" s="19">
        <v>0.01</v>
      </c>
      <c r="C25" s="1"/>
      <c r="D25" s="10"/>
    </row>
    <row r="26" spans="1:4" ht="14.45" customHeight="1" x14ac:dyDescent="0.25">
      <c r="A26" s="13" t="s">
        <v>17</v>
      </c>
      <c r="B26" s="3">
        <f>SUM(B13:B25)</f>
        <v>20.000000000000004</v>
      </c>
      <c r="C26" s="4"/>
      <c r="D26" s="14"/>
    </row>
    <row r="27" spans="1:4" ht="14.45" customHeight="1" x14ac:dyDescent="0.25">
      <c r="A27" s="9"/>
      <c r="B27" s="1"/>
      <c r="C27" s="1"/>
      <c r="D27" s="10"/>
    </row>
    <row r="28" spans="1:4" ht="14.45" customHeight="1" x14ac:dyDescent="0.25">
      <c r="A28" s="9"/>
      <c r="B28" s="1"/>
      <c r="C28" s="1"/>
      <c r="D28" s="10"/>
    </row>
    <row r="29" spans="1:4" ht="14.45" customHeight="1" x14ac:dyDescent="0.25">
      <c r="A29" s="25" t="s">
        <v>25</v>
      </c>
      <c r="B29" s="26"/>
      <c r="C29" s="26"/>
      <c r="D29" s="27"/>
    </row>
    <row r="30" spans="1:4" ht="14.45" customHeight="1" x14ac:dyDescent="0.25">
      <c r="A30" s="9"/>
      <c r="B30" s="5" t="s">
        <v>21</v>
      </c>
      <c r="C30" s="5" t="s">
        <v>22</v>
      </c>
      <c r="D30" s="15" t="s">
        <v>23</v>
      </c>
    </row>
    <row r="31" spans="1:4" ht="14.45" customHeight="1" thickBot="1" x14ac:dyDescent="0.3">
      <c r="A31" s="16" t="s">
        <v>20</v>
      </c>
      <c r="B31" s="20">
        <v>9.1000000000000004E-3</v>
      </c>
      <c r="C31" s="20">
        <v>9.4000000000000004E-3</v>
      </c>
      <c r="D31" s="21">
        <v>9.4999999999999998E-3</v>
      </c>
    </row>
  </sheetData>
  <sheetProtection password="F600" sheet="1" objects="1" scenarios="1"/>
  <mergeCells count="3">
    <mergeCell ref="A2:D2"/>
    <mergeCell ref="A6:D6"/>
    <mergeCell ref="A29:D29"/>
  </mergeCells>
  <pageMargins left="0.7" right="0.7" top="1.0729166670000001" bottom="0.75" header="0.3" footer="0.3"/>
  <pageSetup orientation="portrait" r:id="rId1"/>
  <headerFooter>
    <oddHeader>&amp;L&amp;10Acute Care CRS RFP Contract YH19-0001
Section F - Rate Development Information 
Document - Non-Benefit Costs Bid Submission</oddHeader>
    <oddFooter>&amp;Las of 11/30/17&amp;CPage 14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North</vt:lpstr>
      <vt:lpstr>Central</vt:lpstr>
      <vt:lpstr>South</vt:lpstr>
      <vt:lpstr>North-South</vt:lpstr>
      <vt:lpstr>North-Central</vt:lpstr>
      <vt:lpstr>Central-South</vt:lpstr>
    </vt:vector>
  </TitlesOfParts>
  <Company>AHCCCS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Rodriguez, Celia</dc:creator>
  <cp:lastModifiedBy>Windows User</cp:lastModifiedBy>
  <cp:lastPrinted>2018-01-22T22:21:47Z</cp:lastPrinted>
  <dcterms:created xsi:type="dcterms:W3CDTF">2017-07-05T21:50:21Z</dcterms:created>
  <dcterms:modified xsi:type="dcterms:W3CDTF">2018-01-22T22:22:02Z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